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640" activeTab="1"/>
  </bookViews>
  <sheets>
    <sheet name=" 9 мес 2014" sheetId="1" r:id="rId1"/>
    <sheet name="9 мес 2014 по КОСГУ доходов" sheetId="2" r:id="rId2"/>
  </sheets>
  <calcPr calcId="124519"/>
</workbook>
</file>

<file path=xl/calcChain.xml><?xml version="1.0" encoding="utf-8"?>
<calcChain xmlns="http://schemas.openxmlformats.org/spreadsheetml/2006/main">
  <c r="E8" i="1"/>
  <c r="D8"/>
  <c r="F54" l="1"/>
  <c r="E53"/>
  <c r="D53"/>
  <c r="F52"/>
  <c r="F51"/>
  <c r="E50"/>
  <c r="F50" s="1"/>
  <c r="F49"/>
  <c r="F48"/>
  <c r="E47"/>
  <c r="F47" s="1"/>
  <c r="F46"/>
  <c r="F45"/>
  <c r="F44"/>
  <c r="F43"/>
  <c r="E42"/>
  <c r="F42" s="1"/>
  <c r="F40"/>
  <c r="E38"/>
  <c r="F38" s="1"/>
  <c r="F37"/>
  <c r="E36"/>
  <c r="F36" s="1"/>
  <c r="F35"/>
  <c r="F34"/>
  <c r="F33"/>
  <c r="E32"/>
  <c r="D32"/>
  <c r="F31"/>
  <c r="F30"/>
  <c r="E29"/>
  <c r="F29" s="1"/>
  <c r="F28"/>
  <c r="F27"/>
  <c r="E26"/>
  <c r="F26" s="1"/>
  <c r="F25"/>
  <c r="F24"/>
  <c r="F23"/>
  <c r="E22"/>
  <c r="F22" s="1"/>
  <c r="F21"/>
  <c r="E21"/>
  <c r="F20"/>
  <c r="F19"/>
  <c r="E18"/>
  <c r="F18" s="1"/>
  <c r="F17"/>
  <c r="E16"/>
  <c r="F16" s="1"/>
  <c r="F15"/>
  <c r="F14"/>
  <c r="E14"/>
  <c r="F13"/>
  <c r="F12"/>
  <c r="F11"/>
  <c r="E10"/>
  <c r="F10" s="1"/>
  <c r="E9"/>
  <c r="F9" s="1"/>
  <c r="F11" i="2"/>
  <c r="F12"/>
  <c r="F13"/>
  <c r="F15"/>
  <c r="F17"/>
  <c r="F19"/>
  <c r="F20"/>
  <c r="F23"/>
  <c r="F24"/>
  <c r="F25"/>
  <c r="F26"/>
  <c r="F27"/>
  <c r="F29"/>
  <c r="F30"/>
  <c r="F32"/>
  <c r="F33"/>
  <c r="F35"/>
  <c r="F36"/>
  <c r="F37"/>
  <c r="F39"/>
  <c r="F42"/>
  <c r="F45"/>
  <c r="F46"/>
  <c r="F47"/>
  <c r="F48"/>
  <c r="F50"/>
  <c r="F51"/>
  <c r="F53"/>
  <c r="F54"/>
  <c r="F56"/>
  <c r="E14"/>
  <c r="F14" s="1"/>
  <c r="F32" i="1" l="1"/>
  <c r="E41"/>
  <c r="F41" s="1"/>
  <c r="F53"/>
  <c r="F8"/>
  <c r="E57" l="1"/>
  <c r="F57" s="1"/>
  <c r="E22" i="2" l="1"/>
  <c r="F22" s="1"/>
  <c r="E28" l="1"/>
  <c r="F28" s="1"/>
  <c r="E31"/>
  <c r="F31" s="1"/>
  <c r="D34"/>
  <c r="E34"/>
  <c r="E40"/>
  <c r="F40" s="1"/>
  <c r="E38"/>
  <c r="F38" s="1"/>
  <c r="E44"/>
  <c r="F44" s="1"/>
  <c r="E52"/>
  <c r="F52" s="1"/>
  <c r="F34" l="1"/>
  <c r="E55" l="1"/>
  <c r="E49"/>
  <c r="D55"/>
  <c r="E21"/>
  <c r="F21" s="1"/>
  <c r="E18"/>
  <c r="E10"/>
  <c r="E9" l="1"/>
  <c r="F10"/>
  <c r="F55"/>
  <c r="E16"/>
  <c r="F16" s="1"/>
  <c r="F18"/>
  <c r="E43"/>
  <c r="F43" s="1"/>
  <c r="F49"/>
  <c r="F9" l="1"/>
  <c r="E8"/>
  <c r="E59" s="1"/>
  <c r="F59" s="1"/>
  <c r="F8" l="1"/>
</calcChain>
</file>

<file path=xl/sharedStrings.xml><?xml version="1.0" encoding="utf-8"?>
<sst xmlns="http://schemas.openxmlformats.org/spreadsheetml/2006/main" count="223" uniqueCount="164">
  <si>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</si>
  <si>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</si>
  <si>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</si>
  <si>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</si>
  <si>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</si>
  <si>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</si>
  <si>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</si>
  <si>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</si>
  <si>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</si>
  <si>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</si>
  <si>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</si>
  <si>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</si>
  <si>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</si>
  <si>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</si>
  <si>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</si>
  <si>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</si>
  <si>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</si>
  <si>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</si>
  <si>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</si>
  <si>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</si>
  <si>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</si>
  <si>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</si>
  <si>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</si>
  <si>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</si>
  <si>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</si>
  <si>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</si>
  <si>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</si>
  <si>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</si>
  <si>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</si>
  <si>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</si>
  <si>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</si>
  <si>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ЗАДОЛЖЕННОСТЬ И ПЕРЕРАСЧЕТЫ ПО ОТМЕНЕННЫМ НАЛОГАМ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</si>
  <si>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</si>
  <si>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</si>
  <si>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</si>
  <si>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</si>
  <si>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</si>
  <si>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</si>
  <si>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</si>
  <si>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</si>
  <si>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</si>
  <si>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</si>
  <si>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</si>
  <si>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</si>
  <si>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</si>
  <si>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</si>
  <si>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</si>
  <si>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</si>
  <si>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</si>
  <si>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</si>
  <si>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</si>
  <si>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</si>
  <si>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</si>
  <si>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</si>
  <si>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650 1 17 05050 10 0000 180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</si>
  <si>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</si>
  <si>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</si>
  <si>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</si>
  <si>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</si>
  <si>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</si>
  <si>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</si>
  <si>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</si>
  <si>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</si>
  <si>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</si>
  <si>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</si>
  <si>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</si>
  <si>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</si>
  <si>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</si>
  <si>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</si>
  <si>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</si>
  <si>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</si>
  <si>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</si>
  <si>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Всего Доходов по бюджету</t>
  </si>
  <si>
    <t>Приложение 1</t>
  </si>
  <si>
    <t>к решению Совета депутатов</t>
  </si>
  <si>
    <t>городского поселения Игрим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</si>
  <si>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</si>
  <si>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</si>
  <si>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</si>
  <si>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</si>
  <si>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</si>
  <si>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</si>
  <si>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</si>
  <si>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</si>
  <si>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</si>
  <si>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</si>
  <si>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</si>
  <si>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</si>
  <si>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</si>
  <si>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000 1 11 00000 00 0000 000</t>
  </si>
  <si>
    <t>000 1 11 05013 10 0000 120</t>
  </si>
  <si>
    <t>000 1 11 05035 10 0000 120</t>
  </si>
  <si>
    <t>000 1 13 00000 00 0000 000</t>
  </si>
  <si>
    <t>000 1 13 01995 10 0000 130</t>
  </si>
  <si>
    <t>000 1 13 02995 10 0000 130</t>
  </si>
  <si>
    <t>000 1 14 00000 00 0000 000</t>
  </si>
  <si>
    <t>000 1 14 06025 10 0000 430</t>
  </si>
  <si>
    <t>000 1 14 06013 10 0000 430</t>
  </si>
  <si>
    <t>000 1 14 02053 10 0000 410</t>
  </si>
  <si>
    <t>000 1 16 00000 00 0000 000</t>
  </si>
  <si>
    <t>000 1 17 00000 00 0000 000</t>
  </si>
  <si>
    <t>000 1 17 05050 10 0000 180</t>
  </si>
  <si>
    <t>000 2 00 00000 00 0000 000</t>
  </si>
  <si>
    <t>000 2 02 01001 10 0000 151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</si>
  <si>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</si>
  <si>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</si>
  <si>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</si>
  <si>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</si>
  <si>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</si>
  <si>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</si>
  <si>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</si>
  <si>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</si>
  <si>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</si>
  <si>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</si>
  <si>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</si>
  <si>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Приложение 2</t>
  </si>
  <si>
    <t>000 1 16 23052 10 0000 140</t>
  </si>
  <si>
    <t>000 2 02 03000 00 0000 151</t>
  </si>
  <si>
    <t xml:space="preserve">   </t>
  </si>
  <si>
    <t>Прочие неналоговые доходы бюджетов поселений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</si>
  <si>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</si>
  <si>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</si>
  <si>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</si>
  <si>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</si>
  <si>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</si>
  <si>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</si>
  <si>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 xml:space="preserve">ПРОЧИЕ БЕЗВОЗМЕЗДНЫЕ ПОСТУПЛЕНИЯ </t>
  </si>
  <si>
    <t>Прочие безвозмездные поступления в бюджеты поселений</t>
  </si>
  <si>
    <t xml:space="preserve">План на 2014 год утвержден решением Совета от 04.07.2014 №65
</t>
  </si>
  <si>
    <t>Невыясненные поступления в бюджеты поселений</t>
  </si>
  <si>
    <t>650 2 02 01000 00 0000 000</t>
  </si>
  <si>
    <t>Исполнение бюджета городского поселения Игрим по  кодам классификации  доходов бюджета за   I полугодие 2014 год</t>
  </si>
  <si>
    <t>000 1 08 04020 01 0000 110</t>
  </si>
  <si>
    <t>000 2 02 01003 10 0000 151</t>
  </si>
  <si>
    <t>000 2 02 01009 10 0000 151</t>
  </si>
  <si>
    <t>000 2 02 01999 10 0000 151</t>
  </si>
  <si>
    <t>000 2 07 05000 10 0000 180</t>
  </si>
  <si>
    <t>650 1 17 01050 10 0000 180</t>
  </si>
  <si>
    <t>Исполнено за I полугодие 2014 года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</si>
  <si>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</si>
  <si>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</si>
  <si>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</si>
  <si>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</si>
  <si>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000 2 1 05 03010 01 0000 110</t>
  </si>
  <si>
    <t>000 1 08 04020 01 1000 110</t>
  </si>
  <si>
    <t>000 1 08 04020 01 2000 110</t>
  </si>
  <si>
    <t>000 1 08 04020 01 3000 110</t>
  </si>
  <si>
    <t xml:space="preserve">000 1 08 04020 01 4000 110 </t>
  </si>
  <si>
    <t>000  1 09 00000 00 0000 000</t>
  </si>
  <si>
    <t>000  2 07 00000 00 0000 180</t>
  </si>
  <si>
    <t xml:space="preserve">000 2 19 00000 00 0000 000 </t>
  </si>
  <si>
    <t>000 2 19 05000 10 0000 151</t>
  </si>
  <si>
    <t>000 1 17 01050 10 0000 180</t>
  </si>
  <si>
    <t>000 2 02 01000 00 0000 000</t>
  </si>
  <si>
    <t>Исполнение бюджета городского поселения Игрим по  кодам видов доходов, подвидов доходов, классификации операций сектора государственного управления, относящихся к доходам бюджета за  9 месяцев 2014 года</t>
  </si>
  <si>
    <t>650 1 08 04020 01 1000 110</t>
  </si>
  <si>
    <t xml:space="preserve">650 1 08 04020 01 4000 110 </t>
  </si>
  <si>
    <t>182  1 09 00000 00 0000 000</t>
  </si>
  <si>
    <t>182 1 11 00000 00 0000 000</t>
  </si>
  <si>
    <t>650  2 07 00000 00 0000 180</t>
  </si>
  <si>
    <t>650 1 14 00000 00 0000 000</t>
  </si>
  <si>
    <t>650 2 07 05030 10 0000 180</t>
  </si>
  <si>
    <t>от 25.12.2014 г. № 95</t>
  </si>
  <si>
    <t>от25.12.2014 г. № 95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</si>
</sst>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</cellStyleXfs>
  <cellXfs count="18">
    <xf numFmtId="0" fontId="0" fillId="0" borderId="0" xfId="0"/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right"/>
    </xf>
    <xf numFmtId="0" fontId="1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0" fillId="0" borderId="0" xfId="0" applyNumberFormat="1" applyFont="1" applyAlignment="1">
      <alignment horizontal="center"/>
    </xf>
    <xf numFmtId="165" fontId="0" fillId="0" borderId="0" xfId="0" applyNumberFormat="1" applyFont="1" applyAlignment="1">
      <alignment horizontal="center"/>
    </xf>
    <xf numFmtId="164" fontId="1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1" applyFont="1" applyFill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9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57"/>
  <sheetViews>
    <sheetView zoomScale="89" zoomScaleNormal="89" workbookViewId="0">
      <selection activeCell="F4" sqref="F4"/>
    </sheetView>
  </sheetViews>
  <sheetFormatPr defaultRowHeight="15"/>
  <cols>
    <col min="1" max="1" width="2.5703125" style="3" customWidth="1"/>
    <col min="2" max="2" width="27.7109375" style="3" customWidth="1"/>
    <col min="3" max="3" width="50.28515625" style="3" customWidth="1"/>
    <col min="4" max="5" width="16.42578125" style="8" customWidth="1"/>
    <col min="6" max="6" width="10.85546875" style="9" customWidth="1"/>
    <col min="7" max="16384" width="9.140625" style="3"/>
  </cols>
  <sheetData>
    <row r="1" spans="2:6">
      <c r="C1" s="1"/>
      <c r="E1" s="4"/>
      <c r="F1" s="4" t="s">
        <v>73</v>
      </c>
    </row>
    <row r="2" spans="2:6">
      <c r="C2" s="1"/>
      <c r="E2" s="4"/>
      <c r="F2" s="4" t="s">
        <v>74</v>
      </c>
    </row>
    <row r="3" spans="2:6">
      <c r="C3" s="1"/>
      <c r="E3" s="4"/>
      <c r="F3" s="4" t="s">
        <v>75</v>
      </c>
    </row>
    <row r="4" spans="2:6">
      <c r="C4" s="1"/>
      <c r="E4" s="4"/>
      <c r="F4" s="4" t="s">
        <v>162</v>
      </c>
    </row>
    <row r="5" spans="2:6" ht="42.75" customHeight="1">
      <c r="B5" s="17" t="s">
        <v>131</v>
      </c>
      <c r="C5" s="17"/>
      <c r="D5" s="17"/>
      <c r="E5" s="17"/>
    </row>
    <row r="7" spans="2:6" s="2" customFormat="1" ht="60" customHeight="1">
      <c r="B7" s="7" t="s">
        <v>0</v>
      </c>
      <c r="C7" s="7" t="s">
        <v>1</v>
      </c>
      <c r="D7" s="6" t="s">
        <v>128</v>
      </c>
      <c r="E7" s="6" t="s">
        <v>138</v>
      </c>
      <c r="F7" s="6" t="s">
        <v>76</v>
      </c>
    </row>
    <row r="8" spans="2:6" ht="16.5" customHeight="1">
      <c r="B8" s="5" t="s">
        <v>2</v>
      </c>
      <c r="C8" s="5" t="s">
        <v>3</v>
      </c>
      <c r="D8" s="10">
        <f>D9+D14+D16+D21+D25+D26+D29+D32+D36+D38</f>
        <v>35578.887749999994</v>
      </c>
      <c r="E8" s="10">
        <f>E9+E14+E16+E21+E25+E26+E29+E32+E36+E38</f>
        <v>25295.1</v>
      </c>
      <c r="F8" s="15">
        <f t="shared" ref="F8:F57" si="0">E8/D8</f>
        <v>0.71095814399088408</v>
      </c>
    </row>
    <row r="9" spans="2:6" ht="17.25" customHeight="1">
      <c r="B9" s="5" t="s">
        <v>4</v>
      </c>
      <c r="C9" s="5" t="s">
        <v>5</v>
      </c>
      <c r="D9" s="10">
        <v>19463.41</v>
      </c>
      <c r="E9" s="10">
        <f>E10</f>
        <v>11090.199999999999</v>
      </c>
      <c r="F9" s="15">
        <f t="shared" si="0"/>
        <v>0.56979737877381198</v>
      </c>
    </row>
    <row r="10" spans="2:6">
      <c r="B10" s="11" t="s">
        <v>4</v>
      </c>
      <c r="C10" s="11" t="s">
        <v>6</v>
      </c>
      <c r="D10" s="10">
        <v>19463.41</v>
      </c>
      <c r="E10" s="10">
        <f>SUM(E11:E13)</f>
        <v>11090.199999999999</v>
      </c>
      <c r="F10" s="15">
        <f t="shared" si="0"/>
        <v>0.56979737877381198</v>
      </c>
    </row>
    <row r="11" spans="2:6" ht="90">
      <c r="B11" s="5" t="s">
        <v>7</v>
      </c>
      <c r="C11" s="5" t="s">
        <v>8</v>
      </c>
      <c r="D11" s="12">
        <v>19305.41</v>
      </c>
      <c r="E11" s="12">
        <v>10931.3</v>
      </c>
      <c r="F11" s="15">
        <f t="shared" si="0"/>
        <v>0.56622988063967561</v>
      </c>
    </row>
    <row r="12" spans="2:6" ht="139.5" customHeight="1">
      <c r="B12" s="5" t="s">
        <v>9</v>
      </c>
      <c r="C12" s="5" t="s">
        <v>10</v>
      </c>
      <c r="D12" s="12">
        <v>46</v>
      </c>
      <c r="E12" s="12">
        <v>45.3</v>
      </c>
      <c r="F12" s="15">
        <f t="shared" si="0"/>
        <v>0.98478260869565215</v>
      </c>
    </row>
    <row r="13" spans="2:6" ht="64.5" customHeight="1">
      <c r="B13" s="5" t="s">
        <v>11</v>
      </c>
      <c r="C13" s="5" t="s">
        <v>12</v>
      </c>
      <c r="D13" s="12">
        <v>112</v>
      </c>
      <c r="E13" s="12">
        <v>113.6</v>
      </c>
      <c r="F13" s="15">
        <f t="shared" si="0"/>
        <v>1.0142857142857142</v>
      </c>
    </row>
    <row r="14" spans="2:6" ht="19.5" customHeight="1">
      <c r="B14" s="5" t="s">
        <v>13</v>
      </c>
      <c r="C14" s="5" t="s">
        <v>14</v>
      </c>
      <c r="D14" s="12">
        <v>40</v>
      </c>
      <c r="E14" s="12">
        <f>E15</f>
        <v>0.3</v>
      </c>
      <c r="F14" s="15">
        <f t="shared" si="0"/>
        <v>7.4999999999999997E-3</v>
      </c>
    </row>
    <row r="15" spans="2:6" ht="18.75" customHeight="1">
      <c r="B15" s="13" t="s">
        <v>15</v>
      </c>
      <c r="C15" s="5" t="s">
        <v>16</v>
      </c>
      <c r="D15" s="12">
        <v>40</v>
      </c>
      <c r="E15" s="12">
        <v>0.3</v>
      </c>
      <c r="F15" s="15">
        <f t="shared" si="0"/>
        <v>7.4999999999999997E-3</v>
      </c>
    </row>
    <row r="16" spans="2:6" ht="18" customHeight="1">
      <c r="B16" s="5" t="s">
        <v>17</v>
      </c>
      <c r="C16" s="5" t="s">
        <v>18</v>
      </c>
      <c r="D16" s="10">
        <v>3100</v>
      </c>
      <c r="E16" s="10">
        <f>E17+E18</f>
        <v>1661.9</v>
      </c>
      <c r="F16" s="15">
        <f t="shared" si="0"/>
        <v>0.5360967741935484</v>
      </c>
    </row>
    <row r="17" spans="2:6" ht="58.5" customHeight="1">
      <c r="B17" s="5" t="s">
        <v>19</v>
      </c>
      <c r="C17" s="5" t="s">
        <v>20</v>
      </c>
      <c r="D17" s="12">
        <v>1100</v>
      </c>
      <c r="E17" s="12">
        <v>521.29999999999995</v>
      </c>
      <c r="F17" s="15">
        <f t="shared" si="0"/>
        <v>0.47390909090909089</v>
      </c>
    </row>
    <row r="18" spans="2:6">
      <c r="B18" s="5" t="s">
        <v>21</v>
      </c>
      <c r="C18" s="5" t="s">
        <v>22</v>
      </c>
      <c r="D18" s="12">
        <v>2000</v>
      </c>
      <c r="E18" s="12">
        <f>E19+E20</f>
        <v>1140.6000000000001</v>
      </c>
      <c r="F18" s="15">
        <f t="shared" si="0"/>
        <v>0.57030000000000003</v>
      </c>
    </row>
    <row r="19" spans="2:6" ht="75">
      <c r="B19" s="5" t="s">
        <v>23</v>
      </c>
      <c r="C19" s="5" t="s">
        <v>24</v>
      </c>
      <c r="D19" s="12">
        <v>1700</v>
      </c>
      <c r="E19" s="12">
        <v>64.900000000000006</v>
      </c>
      <c r="F19" s="15">
        <f t="shared" si="0"/>
        <v>3.8176470588235298E-2</v>
      </c>
    </row>
    <row r="20" spans="2:6" ht="75">
      <c r="B20" s="5" t="s">
        <v>25</v>
      </c>
      <c r="C20" s="5" t="s">
        <v>26</v>
      </c>
      <c r="D20" s="12">
        <v>300</v>
      </c>
      <c r="E20" s="12">
        <v>1075.7</v>
      </c>
      <c r="F20" s="15">
        <f t="shared" si="0"/>
        <v>3.585666666666667</v>
      </c>
    </row>
    <row r="21" spans="2:6">
      <c r="B21" s="5" t="s">
        <v>27</v>
      </c>
      <c r="C21" s="5" t="s">
        <v>28</v>
      </c>
      <c r="D21" s="10">
        <v>15</v>
      </c>
      <c r="E21" s="10">
        <f>E22</f>
        <v>14.8</v>
      </c>
      <c r="F21" s="15">
        <f t="shared" si="0"/>
        <v>0.98666666666666669</v>
      </c>
    </row>
    <row r="22" spans="2:6" ht="98.25" customHeight="1">
      <c r="B22" s="5" t="s">
        <v>29</v>
      </c>
      <c r="C22" s="5" t="s">
        <v>30</v>
      </c>
      <c r="D22" s="10">
        <v>15</v>
      </c>
      <c r="E22" s="10">
        <f>SUM(E23:E24)</f>
        <v>14.8</v>
      </c>
      <c r="F22" s="15">
        <f t="shared" si="0"/>
        <v>0.98666666666666669</v>
      </c>
    </row>
    <row r="23" spans="2:6" ht="135">
      <c r="B23" s="5" t="s">
        <v>155</v>
      </c>
      <c r="C23" s="5" t="s">
        <v>139</v>
      </c>
      <c r="D23" s="10">
        <v>8</v>
      </c>
      <c r="E23" s="10"/>
      <c r="F23" s="15">
        <f t="shared" si="0"/>
        <v>0</v>
      </c>
    </row>
    <row r="24" spans="2:6" ht="114.75" customHeight="1">
      <c r="B24" s="5" t="s">
        <v>156</v>
      </c>
      <c r="C24" s="11" t="s">
        <v>142</v>
      </c>
      <c r="D24" s="10">
        <v>7</v>
      </c>
      <c r="E24" s="10">
        <v>14.8</v>
      </c>
      <c r="F24" s="15">
        <f t="shared" si="0"/>
        <v>2.1142857142857143</v>
      </c>
    </row>
    <row r="25" spans="2:6" ht="18.75" customHeight="1">
      <c r="B25" s="5" t="s">
        <v>157</v>
      </c>
      <c r="C25" s="5" t="s">
        <v>31</v>
      </c>
      <c r="D25" s="10">
        <v>2</v>
      </c>
      <c r="E25" s="10">
        <v>0</v>
      </c>
      <c r="F25" s="15">
        <f t="shared" si="0"/>
        <v>0</v>
      </c>
    </row>
    <row r="26" spans="2:6" ht="33.75" customHeight="1">
      <c r="B26" s="5" t="s">
        <v>158</v>
      </c>
      <c r="C26" s="5" t="s">
        <v>32</v>
      </c>
      <c r="D26" s="10">
        <v>7482</v>
      </c>
      <c r="E26" s="10">
        <f>SUM(E27:E28)</f>
        <v>7036.5999999999995</v>
      </c>
      <c r="F26" s="15">
        <f t="shared" si="0"/>
        <v>0.94047046244319699</v>
      </c>
    </row>
    <row r="27" spans="2:6" ht="107.25" customHeight="1">
      <c r="B27" s="5" t="s">
        <v>33</v>
      </c>
      <c r="C27" s="5" t="s">
        <v>34</v>
      </c>
      <c r="D27" s="10">
        <v>1800</v>
      </c>
      <c r="E27" s="10">
        <v>1886.2</v>
      </c>
      <c r="F27" s="15">
        <f t="shared" si="0"/>
        <v>1.0478888888888889</v>
      </c>
    </row>
    <row r="28" spans="2:6" ht="75">
      <c r="B28" s="5" t="s">
        <v>35</v>
      </c>
      <c r="C28" s="5" t="s">
        <v>36</v>
      </c>
      <c r="D28" s="10">
        <v>5682</v>
      </c>
      <c r="E28" s="10">
        <v>5150.3999999999996</v>
      </c>
      <c r="F28" s="15">
        <f t="shared" si="0"/>
        <v>0.90644139387539591</v>
      </c>
    </row>
    <row r="29" spans="2:6" ht="31.5" customHeight="1">
      <c r="B29" s="5" t="s">
        <v>37</v>
      </c>
      <c r="C29" s="5" t="s">
        <v>38</v>
      </c>
      <c r="D29" s="10">
        <v>1103.5630000000001</v>
      </c>
      <c r="E29" s="10">
        <f>SUM(E30:E31)</f>
        <v>953.40000000000009</v>
      </c>
      <c r="F29" s="15">
        <f t="shared" si="0"/>
        <v>0.86392892838922652</v>
      </c>
    </row>
    <row r="30" spans="2:6" ht="30">
      <c r="B30" s="5" t="s">
        <v>39</v>
      </c>
      <c r="C30" s="5" t="s">
        <v>40</v>
      </c>
      <c r="D30" s="10">
        <v>500</v>
      </c>
      <c r="E30" s="10">
        <v>349.8</v>
      </c>
      <c r="F30" s="15">
        <f t="shared" si="0"/>
        <v>0.6996</v>
      </c>
    </row>
    <row r="31" spans="2:6" ht="36.75" customHeight="1">
      <c r="B31" s="5" t="s">
        <v>41</v>
      </c>
      <c r="C31" s="5" t="s">
        <v>42</v>
      </c>
      <c r="D31" s="10">
        <v>603.56299999999999</v>
      </c>
      <c r="E31" s="10">
        <v>603.6</v>
      </c>
      <c r="F31" s="15">
        <f t="shared" si="0"/>
        <v>1.0000613026312084</v>
      </c>
    </row>
    <row r="32" spans="2:6" ht="30">
      <c r="B32" s="5" t="s">
        <v>160</v>
      </c>
      <c r="C32" s="5" t="s">
        <v>43</v>
      </c>
      <c r="D32" s="10">
        <f>SUM(D33:D35)</f>
        <v>1019.7164</v>
      </c>
      <c r="E32" s="10">
        <f>SUM(E33:E35)</f>
        <v>1313.4</v>
      </c>
      <c r="F32" s="15">
        <f t="shared" si="0"/>
        <v>1.2880051747721231</v>
      </c>
    </row>
    <row r="33" spans="2:6" ht="60">
      <c r="B33" s="5" t="s">
        <v>44</v>
      </c>
      <c r="C33" s="5" t="s">
        <v>45</v>
      </c>
      <c r="D33" s="10">
        <v>153.91999999999999</v>
      </c>
      <c r="E33" s="10">
        <v>153.9</v>
      </c>
      <c r="F33" s="15">
        <f t="shared" si="0"/>
        <v>0.99987006237006248</v>
      </c>
    </row>
    <row r="34" spans="2:6" ht="60">
      <c r="B34" s="5" t="s">
        <v>46</v>
      </c>
      <c r="C34" s="5" t="s">
        <v>47</v>
      </c>
      <c r="D34" s="10">
        <v>50</v>
      </c>
      <c r="E34" s="10">
        <v>343.7</v>
      </c>
      <c r="F34" s="15">
        <f t="shared" si="0"/>
        <v>6.8739999999999997</v>
      </c>
    </row>
    <row r="35" spans="2:6" ht="105">
      <c r="B35" s="5" t="s">
        <v>48</v>
      </c>
      <c r="C35" s="5" t="s">
        <v>49</v>
      </c>
      <c r="D35" s="10">
        <v>815.79640000000006</v>
      </c>
      <c r="E35" s="10">
        <v>815.8</v>
      </c>
      <c r="F35" s="15">
        <f t="shared" si="0"/>
        <v>1.000004412865759</v>
      </c>
    </row>
    <row r="36" spans="2:6">
      <c r="B36" s="5" t="s">
        <v>50</v>
      </c>
      <c r="C36" s="5" t="s">
        <v>51</v>
      </c>
      <c r="D36" s="10">
        <v>3094.8470000000002</v>
      </c>
      <c r="E36" s="10">
        <f>SUM(E37:E37)</f>
        <v>3094.8</v>
      </c>
      <c r="F36" s="15">
        <f t="shared" si="0"/>
        <v>0.99998481346573831</v>
      </c>
    </row>
    <row r="37" spans="2:6" ht="72.75" customHeight="1">
      <c r="B37" s="5" t="s">
        <v>109</v>
      </c>
      <c r="C37" s="5" t="s">
        <v>110</v>
      </c>
      <c r="D37" s="10">
        <v>3094.8470000000002</v>
      </c>
      <c r="E37" s="10">
        <v>3094.8</v>
      </c>
      <c r="F37" s="15">
        <f t="shared" si="0"/>
        <v>0.99998481346573831</v>
      </c>
    </row>
    <row r="38" spans="2:6">
      <c r="B38" s="5" t="s">
        <v>52</v>
      </c>
      <c r="C38" s="5" t="s">
        <v>53</v>
      </c>
      <c r="D38" s="10">
        <v>258.35135000000002</v>
      </c>
      <c r="E38" s="10">
        <f>SUM(E39:E40)</f>
        <v>129.69999999999999</v>
      </c>
      <c r="F38" s="15">
        <f t="shared" si="0"/>
        <v>0.50202950361977972</v>
      </c>
    </row>
    <row r="39" spans="2:6">
      <c r="B39" s="16" t="s">
        <v>137</v>
      </c>
      <c r="C39" s="5" t="s">
        <v>129</v>
      </c>
      <c r="D39" s="10"/>
      <c r="E39" s="10">
        <v>-128.69999999999999</v>
      </c>
      <c r="F39" s="15"/>
    </row>
    <row r="40" spans="2:6">
      <c r="B40" s="5" t="s">
        <v>54</v>
      </c>
      <c r="C40" s="5" t="s">
        <v>119</v>
      </c>
      <c r="D40" s="10">
        <v>258.35135000000002</v>
      </c>
      <c r="E40" s="10">
        <v>258.39999999999998</v>
      </c>
      <c r="F40" s="15">
        <f t="shared" si="0"/>
        <v>1.0001883094475796</v>
      </c>
    </row>
    <row r="41" spans="2:6">
      <c r="B41" s="5" t="s">
        <v>55</v>
      </c>
      <c r="C41" s="5" t="s">
        <v>56</v>
      </c>
      <c r="D41" s="10">
        <v>100884.65823</v>
      </c>
      <c r="E41" s="10">
        <f>E42+E47+E50+E53+E55</f>
        <v>82783.8</v>
      </c>
      <c r="F41" s="15">
        <f t="shared" si="0"/>
        <v>0.82057868314592397</v>
      </c>
    </row>
    <row r="42" spans="2:6">
      <c r="B42" s="16" t="s">
        <v>130</v>
      </c>
      <c r="C42" s="5" t="s">
        <v>57</v>
      </c>
      <c r="D42" s="10">
        <v>86984.35</v>
      </c>
      <c r="E42" s="10">
        <f>SUM(E43:E46)</f>
        <v>73156.2</v>
      </c>
      <c r="F42" s="15">
        <f t="shared" si="0"/>
        <v>0.84102715028622954</v>
      </c>
    </row>
    <row r="43" spans="2:6" ht="30">
      <c r="B43" s="5" t="s">
        <v>58</v>
      </c>
      <c r="C43" s="5" t="s">
        <v>59</v>
      </c>
      <c r="D43" s="10">
        <v>66269.5</v>
      </c>
      <c r="E43" s="10">
        <v>52441.3</v>
      </c>
      <c r="F43" s="15">
        <f t="shared" si="0"/>
        <v>0.79133387153969781</v>
      </c>
    </row>
    <row r="44" spans="2:6" ht="30">
      <c r="B44" s="5" t="s">
        <v>120</v>
      </c>
      <c r="C44" s="5" t="s">
        <v>121</v>
      </c>
      <c r="D44" s="10">
        <v>7066</v>
      </c>
      <c r="E44" s="10">
        <v>7066</v>
      </c>
      <c r="F44" s="15">
        <f t="shared" si="0"/>
        <v>1</v>
      </c>
    </row>
    <row r="45" spans="2:6" ht="45">
      <c r="B45" s="5" t="s">
        <v>122</v>
      </c>
      <c r="C45" s="5" t="s">
        <v>123</v>
      </c>
      <c r="D45" s="10">
        <v>1127</v>
      </c>
      <c r="E45" s="10">
        <v>1127</v>
      </c>
      <c r="F45" s="15">
        <f t="shared" si="0"/>
        <v>1</v>
      </c>
    </row>
    <row r="46" spans="2:6">
      <c r="B46" s="14" t="s">
        <v>124</v>
      </c>
      <c r="C46" s="5" t="s">
        <v>125</v>
      </c>
      <c r="D46" s="10">
        <v>12521.85</v>
      </c>
      <c r="E46" s="10">
        <v>12521.9</v>
      </c>
      <c r="F46" s="15">
        <f t="shared" si="0"/>
        <v>1.0000039930202007</v>
      </c>
    </row>
    <row r="47" spans="2:6">
      <c r="B47" s="5" t="s">
        <v>60</v>
      </c>
      <c r="C47" s="5" t="s">
        <v>61</v>
      </c>
      <c r="D47" s="10">
        <v>1835</v>
      </c>
      <c r="E47" s="10">
        <f>E48+E49</f>
        <v>1777</v>
      </c>
      <c r="F47" s="15">
        <f t="shared" si="0"/>
        <v>0.96839237057220706</v>
      </c>
    </row>
    <row r="48" spans="2:6" ht="52.5" customHeight="1">
      <c r="B48" s="5" t="s">
        <v>62</v>
      </c>
      <c r="C48" s="5" t="s">
        <v>63</v>
      </c>
      <c r="D48" s="10">
        <v>1600</v>
      </c>
      <c r="E48" s="10">
        <v>1600</v>
      </c>
      <c r="F48" s="15">
        <f t="shared" si="0"/>
        <v>1</v>
      </c>
    </row>
    <row r="49" spans="2:6" ht="45">
      <c r="B49" s="5" t="s">
        <v>64</v>
      </c>
      <c r="C49" s="5" t="s">
        <v>65</v>
      </c>
      <c r="D49" s="10">
        <v>235</v>
      </c>
      <c r="E49" s="10">
        <v>177</v>
      </c>
      <c r="F49" s="15">
        <f t="shared" si="0"/>
        <v>0.7531914893617021</v>
      </c>
    </row>
    <row r="50" spans="2:6" ht="30">
      <c r="B50" s="5" t="s">
        <v>66</v>
      </c>
      <c r="C50" s="5" t="s">
        <v>67</v>
      </c>
      <c r="D50" s="10">
        <v>11565.308230000001</v>
      </c>
      <c r="E50" s="10">
        <f>E51+E52</f>
        <v>7700.3</v>
      </c>
      <c r="F50" s="15">
        <f t="shared" si="0"/>
        <v>0.66581018394526614</v>
      </c>
    </row>
    <row r="51" spans="2:6" ht="60">
      <c r="B51" s="5" t="s">
        <v>68</v>
      </c>
      <c r="C51" s="5" t="s">
        <v>69</v>
      </c>
      <c r="D51" s="10">
        <v>373.1</v>
      </c>
      <c r="E51" s="10">
        <v>363.1</v>
      </c>
      <c r="F51" s="15">
        <f t="shared" si="0"/>
        <v>0.97319753417314392</v>
      </c>
    </row>
    <row r="52" spans="2:6" ht="30">
      <c r="B52" s="5" t="s">
        <v>70</v>
      </c>
      <c r="C52" s="5" t="s">
        <v>71</v>
      </c>
      <c r="D52" s="10">
        <v>11192.20823</v>
      </c>
      <c r="E52" s="10">
        <v>7337.2</v>
      </c>
      <c r="F52" s="15">
        <f t="shared" si="0"/>
        <v>0.65556321408791374</v>
      </c>
    </row>
    <row r="53" spans="2:6">
      <c r="B53" s="5" t="s">
        <v>159</v>
      </c>
      <c r="C53" s="5" t="s">
        <v>126</v>
      </c>
      <c r="D53" s="10">
        <f>D54</f>
        <v>500</v>
      </c>
      <c r="E53" s="10">
        <f>E54</f>
        <v>500</v>
      </c>
      <c r="F53" s="15">
        <f t="shared" si="0"/>
        <v>1</v>
      </c>
    </row>
    <row r="54" spans="2:6" ht="30">
      <c r="B54" s="5" t="s">
        <v>161</v>
      </c>
      <c r="C54" s="5" t="s">
        <v>127</v>
      </c>
      <c r="D54" s="10">
        <v>500</v>
      </c>
      <c r="E54" s="10">
        <v>500</v>
      </c>
      <c r="F54" s="15">
        <f t="shared" si="0"/>
        <v>1</v>
      </c>
    </row>
    <row r="55" spans="2:6" ht="60">
      <c r="B55" s="16" t="s">
        <v>111</v>
      </c>
      <c r="C55" s="5" t="s">
        <v>112</v>
      </c>
      <c r="D55" s="10">
        <v>0</v>
      </c>
      <c r="E55" s="10">
        <v>-349.7</v>
      </c>
      <c r="F55" s="15"/>
    </row>
    <row r="56" spans="2:6" ht="45">
      <c r="B56" s="16" t="s">
        <v>113</v>
      </c>
      <c r="C56" s="5" t="s">
        <v>114</v>
      </c>
      <c r="D56" s="10">
        <v>0</v>
      </c>
      <c r="E56" s="10">
        <v>-349.7</v>
      </c>
      <c r="F56" s="15"/>
    </row>
    <row r="57" spans="2:6">
      <c r="B57" s="5"/>
      <c r="C57" s="5" t="s">
        <v>72</v>
      </c>
      <c r="D57" s="10">
        <v>136463.54598</v>
      </c>
      <c r="E57" s="10">
        <f>E8+E41</f>
        <v>108078.9</v>
      </c>
      <c r="F57" s="15">
        <f t="shared" si="0"/>
        <v>0.79199832617452259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9"/>
  <sheetViews>
    <sheetView tabSelected="1" zoomScale="89" zoomScaleNormal="89" workbookViewId="0">
      <selection activeCell="F5" sqref="F5"/>
    </sheetView>
  </sheetViews>
  <sheetFormatPr defaultRowHeight="15"/>
  <cols>
    <col min="1" max="1" width="2.5703125" style="3" customWidth="1"/>
    <col min="2" max="2" width="27.7109375" style="3" customWidth="1"/>
    <col min="3" max="3" width="46.42578125" style="3" customWidth="1"/>
    <col min="4" max="5" width="16.42578125" style="8" customWidth="1"/>
    <col min="6" max="6" width="11.140625" style="9" customWidth="1"/>
    <col min="7" max="16384" width="9.140625" style="3"/>
  </cols>
  <sheetData>
    <row r="1" spans="1:6">
      <c r="A1" t="s">
        <v>118</v>
      </c>
      <c r="C1" s="1"/>
      <c r="E1" s="4"/>
      <c r="F1" s="4" t="s">
        <v>115</v>
      </c>
    </row>
    <row r="2" spans="1:6">
      <c r="C2" s="1"/>
      <c r="E2" s="4"/>
      <c r="F2" s="4" t="s">
        <v>74</v>
      </c>
    </row>
    <row r="3" spans="1:6">
      <c r="C3" s="1"/>
      <c r="E3" s="4"/>
      <c r="F3" s="4" t="s">
        <v>75</v>
      </c>
    </row>
    <row r="4" spans="1:6">
      <c r="C4" s="1"/>
      <c r="E4" s="4"/>
      <c r="F4" s="4" t="s">
        <v>163</v>
      </c>
    </row>
    <row r="5" spans="1:6" ht="71.25" customHeight="1">
      <c r="B5" s="17" t="s">
        <v>154</v>
      </c>
      <c r="C5" s="17"/>
      <c r="D5" s="17"/>
      <c r="E5" s="17"/>
    </row>
    <row r="7" spans="1:6" s="2" customFormat="1" ht="47.25" customHeight="1">
      <c r="B7" s="7" t="s">
        <v>0</v>
      </c>
      <c r="C7" s="7" t="s">
        <v>1</v>
      </c>
      <c r="D7" s="6" t="s">
        <v>128</v>
      </c>
      <c r="E7" s="6" t="s">
        <v>138</v>
      </c>
      <c r="F7" s="6" t="s">
        <v>76</v>
      </c>
    </row>
    <row r="8" spans="1:6" ht="17.25" customHeight="1">
      <c r="B8" s="5" t="s">
        <v>77</v>
      </c>
      <c r="C8" s="5" t="s">
        <v>3</v>
      </c>
      <c r="D8" s="10">
        <v>35578.9</v>
      </c>
      <c r="E8" s="10">
        <f>E9+E14+E16+E21+E27+E28+E31+E34+E38+E40</f>
        <v>25295.1</v>
      </c>
      <c r="F8" s="15">
        <f t="shared" ref="F8:F59" si="0">E8/D8</f>
        <v>0.71095789920430363</v>
      </c>
    </row>
    <row r="9" spans="1:6">
      <c r="B9" s="5" t="s">
        <v>78</v>
      </c>
      <c r="C9" s="5" t="s">
        <v>5</v>
      </c>
      <c r="D9" s="10">
        <v>19463.41</v>
      </c>
      <c r="E9" s="10">
        <f>E10</f>
        <v>11090.199999999999</v>
      </c>
      <c r="F9" s="15">
        <f t="shared" si="0"/>
        <v>0.56979737877381198</v>
      </c>
    </row>
    <row r="10" spans="1:6">
      <c r="B10" s="11" t="s">
        <v>78</v>
      </c>
      <c r="C10" s="11" t="s">
        <v>6</v>
      </c>
      <c r="D10" s="10">
        <v>19463.41</v>
      </c>
      <c r="E10" s="10">
        <f>SUM(E11:E13)</f>
        <v>11090.199999999999</v>
      </c>
      <c r="F10" s="15">
        <f t="shared" si="0"/>
        <v>0.56979737877381198</v>
      </c>
    </row>
    <row r="11" spans="1:6" ht="93" customHeight="1">
      <c r="B11" s="5" t="s">
        <v>79</v>
      </c>
      <c r="C11" s="5" t="s">
        <v>8</v>
      </c>
      <c r="D11" s="12">
        <v>19305.41</v>
      </c>
      <c r="E11" s="12">
        <v>10931.3</v>
      </c>
      <c r="F11" s="15">
        <f t="shared" si="0"/>
        <v>0.56622988063967561</v>
      </c>
    </row>
    <row r="12" spans="1:6" ht="64.5" customHeight="1">
      <c r="B12" s="5" t="s">
        <v>80</v>
      </c>
      <c r="C12" s="5" t="s">
        <v>10</v>
      </c>
      <c r="D12" s="12">
        <v>46</v>
      </c>
      <c r="E12" s="12">
        <v>45.3</v>
      </c>
      <c r="F12" s="15">
        <f t="shared" si="0"/>
        <v>0.98478260869565215</v>
      </c>
    </row>
    <row r="13" spans="1:6" ht="19.5" customHeight="1">
      <c r="B13" s="5" t="s">
        <v>81</v>
      </c>
      <c r="C13" s="5" t="s">
        <v>12</v>
      </c>
      <c r="D13" s="12">
        <v>112</v>
      </c>
      <c r="E13" s="12">
        <v>113.6</v>
      </c>
      <c r="F13" s="15">
        <f t="shared" si="0"/>
        <v>1.0142857142857142</v>
      </c>
    </row>
    <row r="14" spans="1:6" ht="18.75" customHeight="1">
      <c r="B14" s="5" t="s">
        <v>82</v>
      </c>
      <c r="C14" s="5" t="s">
        <v>14</v>
      </c>
      <c r="D14" s="12">
        <v>40</v>
      </c>
      <c r="E14" s="12">
        <f>E15</f>
        <v>0.3</v>
      </c>
      <c r="F14" s="15">
        <f t="shared" si="0"/>
        <v>7.4999999999999997E-3</v>
      </c>
    </row>
    <row r="15" spans="1:6" ht="18.75" customHeight="1">
      <c r="B15" s="13" t="s">
        <v>143</v>
      </c>
      <c r="C15" s="5" t="s">
        <v>16</v>
      </c>
      <c r="D15" s="12">
        <v>40</v>
      </c>
      <c r="E15" s="12">
        <v>0.3</v>
      </c>
      <c r="F15" s="15">
        <f t="shared" si="0"/>
        <v>7.4999999999999997E-3</v>
      </c>
    </row>
    <row r="16" spans="1:6" ht="14.25" customHeight="1">
      <c r="B16" s="5" t="s">
        <v>83</v>
      </c>
      <c r="C16" s="5" t="s">
        <v>18</v>
      </c>
      <c r="D16" s="10">
        <v>3100</v>
      </c>
      <c r="E16" s="10">
        <f>E17+E18</f>
        <v>1661.9</v>
      </c>
      <c r="F16" s="15">
        <f t="shared" si="0"/>
        <v>0.5360967741935484</v>
      </c>
    </row>
    <row r="17" spans="2:6" ht="60">
      <c r="B17" s="5" t="s">
        <v>84</v>
      </c>
      <c r="C17" s="5" t="s">
        <v>20</v>
      </c>
      <c r="D17" s="12">
        <v>1100</v>
      </c>
      <c r="E17" s="12">
        <v>521.29999999999995</v>
      </c>
      <c r="F17" s="15">
        <f t="shared" si="0"/>
        <v>0.47390909090909089</v>
      </c>
    </row>
    <row r="18" spans="2:6">
      <c r="B18" s="5" t="s">
        <v>85</v>
      </c>
      <c r="C18" s="5" t="s">
        <v>22</v>
      </c>
      <c r="D18" s="12">
        <v>2000</v>
      </c>
      <c r="E18" s="12">
        <f>E19+E20</f>
        <v>1140.6000000000001</v>
      </c>
      <c r="F18" s="15">
        <f t="shared" si="0"/>
        <v>0.57030000000000003</v>
      </c>
    </row>
    <row r="19" spans="2:6" ht="75">
      <c r="B19" s="5" t="s">
        <v>86</v>
      </c>
      <c r="C19" s="5" t="s">
        <v>24</v>
      </c>
      <c r="D19" s="12">
        <v>1700</v>
      </c>
      <c r="E19" s="12">
        <v>64.900000000000006</v>
      </c>
      <c r="F19" s="15">
        <f t="shared" si="0"/>
        <v>3.8176470588235298E-2</v>
      </c>
    </row>
    <row r="20" spans="2:6" ht="75">
      <c r="B20" s="5" t="s">
        <v>87</v>
      </c>
      <c r="C20" s="5" t="s">
        <v>26</v>
      </c>
      <c r="D20" s="12">
        <v>300</v>
      </c>
      <c r="E20" s="12">
        <v>1075.7</v>
      </c>
      <c r="F20" s="15">
        <f t="shared" si="0"/>
        <v>3.585666666666667</v>
      </c>
    </row>
    <row r="21" spans="2:6" ht="24.75" customHeight="1">
      <c r="B21" s="5" t="s">
        <v>88</v>
      </c>
      <c r="C21" s="5" t="s">
        <v>28</v>
      </c>
      <c r="D21" s="10">
        <v>15</v>
      </c>
      <c r="E21" s="10">
        <f>E22</f>
        <v>14.8</v>
      </c>
      <c r="F21" s="15">
        <f t="shared" si="0"/>
        <v>0.98666666666666669</v>
      </c>
    </row>
    <row r="22" spans="2:6" ht="105">
      <c r="B22" s="5" t="s">
        <v>132</v>
      </c>
      <c r="C22" s="5" t="s">
        <v>30</v>
      </c>
      <c r="D22" s="10">
        <v>15</v>
      </c>
      <c r="E22" s="10">
        <f>SUM(E23:E26)</f>
        <v>14.8</v>
      </c>
      <c r="F22" s="15">
        <f t="shared" si="0"/>
        <v>0.98666666666666669</v>
      </c>
    </row>
    <row r="23" spans="2:6" ht="150">
      <c r="B23" s="5" t="s">
        <v>144</v>
      </c>
      <c r="C23" s="5" t="s">
        <v>139</v>
      </c>
      <c r="D23" s="10">
        <v>8</v>
      </c>
      <c r="E23" s="10"/>
      <c r="F23" s="15">
        <f t="shared" si="0"/>
        <v>0</v>
      </c>
    </row>
    <row r="24" spans="2:6" ht="120" hidden="1">
      <c r="B24" s="5" t="s">
        <v>145</v>
      </c>
      <c r="C24" s="11" t="s">
        <v>140</v>
      </c>
      <c r="D24" s="10">
        <v>0</v>
      </c>
      <c r="E24" s="10"/>
      <c r="F24" s="15" t="e">
        <f t="shared" si="0"/>
        <v>#DIV/0!</v>
      </c>
    </row>
    <row r="25" spans="2:6" ht="114" hidden="1" customHeight="1">
      <c r="B25" s="5" t="s">
        <v>146</v>
      </c>
      <c r="C25" s="11" t="s">
        <v>141</v>
      </c>
      <c r="D25" s="10">
        <v>0</v>
      </c>
      <c r="E25" s="10"/>
      <c r="F25" s="15" t="e">
        <f t="shared" si="0"/>
        <v>#DIV/0!</v>
      </c>
    </row>
    <row r="26" spans="2:6" ht="105">
      <c r="B26" s="5" t="s">
        <v>147</v>
      </c>
      <c r="C26" s="11" t="s">
        <v>142</v>
      </c>
      <c r="D26" s="10">
        <v>7</v>
      </c>
      <c r="E26" s="10">
        <v>14.8</v>
      </c>
      <c r="F26" s="15">
        <f t="shared" si="0"/>
        <v>2.1142857142857143</v>
      </c>
    </row>
    <row r="27" spans="2:6" ht="30">
      <c r="B27" s="5" t="s">
        <v>148</v>
      </c>
      <c r="C27" s="5" t="s">
        <v>31</v>
      </c>
      <c r="D27" s="10">
        <v>2</v>
      </c>
      <c r="E27" s="10">
        <v>0</v>
      </c>
      <c r="F27" s="15">
        <f t="shared" si="0"/>
        <v>0</v>
      </c>
    </row>
    <row r="28" spans="2:6" ht="60">
      <c r="B28" s="5" t="s">
        <v>89</v>
      </c>
      <c r="C28" s="5" t="s">
        <v>32</v>
      </c>
      <c r="D28" s="10">
        <v>7482</v>
      </c>
      <c r="E28" s="10">
        <f>SUM(E29:E30)</f>
        <v>7036.5999999999995</v>
      </c>
      <c r="F28" s="15">
        <f t="shared" si="0"/>
        <v>0.94047046244319699</v>
      </c>
    </row>
    <row r="29" spans="2:6" ht="63" customHeight="1">
      <c r="B29" s="5" t="s">
        <v>90</v>
      </c>
      <c r="C29" s="5" t="s">
        <v>34</v>
      </c>
      <c r="D29" s="10">
        <v>1800</v>
      </c>
      <c r="E29" s="10">
        <v>1886.2</v>
      </c>
      <c r="F29" s="15">
        <f t="shared" si="0"/>
        <v>1.0478888888888889</v>
      </c>
    </row>
    <row r="30" spans="2:6" ht="90">
      <c r="B30" s="5" t="s">
        <v>91</v>
      </c>
      <c r="C30" s="5" t="s">
        <v>36</v>
      </c>
      <c r="D30" s="10">
        <v>5682</v>
      </c>
      <c r="E30" s="10">
        <v>5150.3999999999996</v>
      </c>
      <c r="F30" s="15">
        <f t="shared" si="0"/>
        <v>0.90644139387539591</v>
      </c>
    </row>
    <row r="31" spans="2:6" ht="34.5" customHeight="1">
      <c r="B31" s="5" t="s">
        <v>92</v>
      </c>
      <c r="C31" s="5" t="s">
        <v>38</v>
      </c>
      <c r="D31" s="10">
        <v>1103.5630000000001</v>
      </c>
      <c r="E31" s="10">
        <f>SUM(E32:E33)</f>
        <v>953.40000000000009</v>
      </c>
      <c r="F31" s="15">
        <f t="shared" si="0"/>
        <v>0.86392892838922652</v>
      </c>
    </row>
    <row r="32" spans="2:6" ht="15.75" customHeight="1">
      <c r="B32" s="5" t="s">
        <v>93</v>
      </c>
      <c r="C32" s="5" t="s">
        <v>40</v>
      </c>
      <c r="D32" s="10">
        <v>500</v>
      </c>
      <c r="E32" s="10">
        <v>349.8</v>
      </c>
      <c r="F32" s="15">
        <f t="shared" si="0"/>
        <v>0.6996</v>
      </c>
    </row>
    <row r="33" spans="2:6" ht="18.75" customHeight="1">
      <c r="B33" s="5" t="s">
        <v>94</v>
      </c>
      <c r="C33" s="5" t="s">
        <v>42</v>
      </c>
      <c r="D33" s="10">
        <v>603.56299999999999</v>
      </c>
      <c r="E33" s="10">
        <v>603.6</v>
      </c>
      <c r="F33" s="15">
        <f t="shared" si="0"/>
        <v>1.0000613026312084</v>
      </c>
    </row>
    <row r="34" spans="2:6" ht="15" customHeight="1">
      <c r="B34" s="5" t="s">
        <v>95</v>
      </c>
      <c r="C34" s="5" t="s">
        <v>43</v>
      </c>
      <c r="D34" s="10">
        <f>SUM(D35:D37)</f>
        <v>1019.7164</v>
      </c>
      <c r="E34" s="10">
        <f>SUM(E35:E37)</f>
        <v>1313.4</v>
      </c>
      <c r="F34" s="15">
        <f t="shared" si="0"/>
        <v>1.2880051747721231</v>
      </c>
    </row>
    <row r="35" spans="2:6" ht="75">
      <c r="B35" s="5" t="s">
        <v>96</v>
      </c>
      <c r="C35" s="5" t="s">
        <v>45</v>
      </c>
      <c r="D35" s="10">
        <v>153.91999999999999</v>
      </c>
      <c r="E35" s="10">
        <v>153.9</v>
      </c>
      <c r="F35" s="15">
        <f t="shared" si="0"/>
        <v>0.99987006237006248</v>
      </c>
    </row>
    <row r="36" spans="2:6" ht="18.75" customHeight="1">
      <c r="B36" s="5" t="s">
        <v>97</v>
      </c>
      <c r="C36" s="5" t="s">
        <v>47</v>
      </c>
      <c r="D36" s="10">
        <v>50</v>
      </c>
      <c r="E36" s="10">
        <v>343.7</v>
      </c>
      <c r="F36" s="15">
        <f t="shared" si="0"/>
        <v>6.8739999999999997</v>
      </c>
    </row>
    <row r="37" spans="2:6" ht="120">
      <c r="B37" s="5" t="s">
        <v>98</v>
      </c>
      <c r="C37" s="5" t="s">
        <v>49</v>
      </c>
      <c r="D37" s="10">
        <v>815.79640000000006</v>
      </c>
      <c r="E37" s="10">
        <v>815.8</v>
      </c>
      <c r="F37" s="15">
        <f t="shared" si="0"/>
        <v>1.000004412865759</v>
      </c>
    </row>
    <row r="38" spans="2:6" ht="21" customHeight="1">
      <c r="B38" s="5" t="s">
        <v>99</v>
      </c>
      <c r="C38" s="5" t="s">
        <v>51</v>
      </c>
      <c r="D38" s="10">
        <v>3094.8470000000002</v>
      </c>
      <c r="E38" s="10">
        <f>SUM(E39:E39)</f>
        <v>3094.8</v>
      </c>
      <c r="F38" s="15">
        <f t="shared" si="0"/>
        <v>0.99998481346573831</v>
      </c>
    </row>
    <row r="39" spans="2:6" ht="15" customHeight="1">
      <c r="B39" s="5" t="s">
        <v>116</v>
      </c>
      <c r="C39" s="5" t="s">
        <v>110</v>
      </c>
      <c r="D39" s="10">
        <v>3094.8470000000002</v>
      </c>
      <c r="E39" s="10">
        <v>3094.8</v>
      </c>
      <c r="F39" s="15">
        <f t="shared" si="0"/>
        <v>0.99998481346573831</v>
      </c>
    </row>
    <row r="40" spans="2:6">
      <c r="B40" s="5" t="s">
        <v>100</v>
      </c>
      <c r="C40" s="5" t="s">
        <v>53</v>
      </c>
      <c r="D40" s="10">
        <v>258.35135000000002</v>
      </c>
      <c r="E40" s="10">
        <f>SUM(E41:E42)</f>
        <v>129.69999999999999</v>
      </c>
      <c r="F40" s="15">
        <f t="shared" si="0"/>
        <v>0.50202950361977972</v>
      </c>
    </row>
    <row r="41" spans="2:6" ht="30">
      <c r="B41" s="16" t="s">
        <v>152</v>
      </c>
      <c r="C41" s="5" t="s">
        <v>129</v>
      </c>
      <c r="D41" s="10"/>
      <c r="E41" s="10">
        <v>-128.69999999999999</v>
      </c>
      <c r="F41" s="15"/>
    </row>
    <row r="42" spans="2:6" ht="28.5" customHeight="1">
      <c r="B42" s="5" t="s">
        <v>101</v>
      </c>
      <c r="C42" s="5" t="s">
        <v>119</v>
      </c>
      <c r="D42" s="10">
        <v>258.35135000000002</v>
      </c>
      <c r="E42" s="10">
        <v>258.39999999999998</v>
      </c>
      <c r="F42" s="15">
        <f t="shared" si="0"/>
        <v>1.0001883094475796</v>
      </c>
    </row>
    <row r="43" spans="2:6" ht="28.5" customHeight="1">
      <c r="B43" s="5" t="s">
        <v>102</v>
      </c>
      <c r="C43" s="5" t="s">
        <v>56</v>
      </c>
      <c r="D43" s="10">
        <v>100884.65823</v>
      </c>
      <c r="E43" s="10">
        <f>E44+E49+E52+E55+E57</f>
        <v>82783.8</v>
      </c>
      <c r="F43" s="15">
        <f t="shared" si="0"/>
        <v>0.82057868314592397</v>
      </c>
    </row>
    <row r="44" spans="2:6" ht="18.75" customHeight="1">
      <c r="B44" s="16" t="s">
        <v>153</v>
      </c>
      <c r="C44" s="5" t="s">
        <v>57</v>
      </c>
      <c r="D44" s="10">
        <v>86984.35</v>
      </c>
      <c r="E44" s="10">
        <f>SUM(E45:E48)</f>
        <v>73156.2</v>
      </c>
      <c r="F44" s="15">
        <f t="shared" si="0"/>
        <v>0.84102715028622954</v>
      </c>
    </row>
    <row r="45" spans="2:6" ht="30">
      <c r="B45" s="5" t="s">
        <v>103</v>
      </c>
      <c r="C45" s="5" t="s">
        <v>59</v>
      </c>
      <c r="D45" s="10">
        <v>66269.5</v>
      </c>
      <c r="E45" s="10">
        <v>52441.3</v>
      </c>
      <c r="F45" s="15">
        <f t="shared" si="0"/>
        <v>0.79133387153969781</v>
      </c>
    </row>
    <row r="46" spans="2:6" ht="30">
      <c r="B46" s="5" t="s">
        <v>133</v>
      </c>
      <c r="C46" s="5" t="s">
        <v>121</v>
      </c>
      <c r="D46" s="10">
        <v>7066</v>
      </c>
      <c r="E46" s="10">
        <v>7066</v>
      </c>
      <c r="F46" s="15">
        <f t="shared" si="0"/>
        <v>1</v>
      </c>
    </row>
    <row r="47" spans="2:6" ht="45">
      <c r="B47" s="5" t="s">
        <v>134</v>
      </c>
      <c r="C47" s="5" t="s">
        <v>123</v>
      </c>
      <c r="D47" s="10">
        <v>1127</v>
      </c>
      <c r="E47" s="10">
        <v>1127</v>
      </c>
      <c r="F47" s="15">
        <f t="shared" si="0"/>
        <v>1</v>
      </c>
    </row>
    <row r="48" spans="2:6">
      <c r="B48" s="14" t="s">
        <v>135</v>
      </c>
      <c r="C48" s="5" t="s">
        <v>125</v>
      </c>
      <c r="D48" s="10">
        <v>12521.85</v>
      </c>
      <c r="E48" s="10">
        <v>12521.9</v>
      </c>
      <c r="F48" s="15">
        <f t="shared" si="0"/>
        <v>1.0000039930202007</v>
      </c>
    </row>
    <row r="49" spans="2:6" ht="21" customHeight="1">
      <c r="B49" s="5" t="s">
        <v>117</v>
      </c>
      <c r="C49" s="5" t="s">
        <v>61</v>
      </c>
      <c r="D49" s="10">
        <v>1835</v>
      </c>
      <c r="E49" s="10">
        <f>E50+E51</f>
        <v>1777</v>
      </c>
      <c r="F49" s="15">
        <f t="shared" si="0"/>
        <v>0.96839237057220706</v>
      </c>
    </row>
    <row r="50" spans="2:6" ht="60">
      <c r="B50" s="5" t="s">
        <v>104</v>
      </c>
      <c r="C50" s="5" t="s">
        <v>63</v>
      </c>
      <c r="D50" s="10">
        <v>1600</v>
      </c>
      <c r="E50" s="10">
        <v>1600</v>
      </c>
      <c r="F50" s="15">
        <f t="shared" si="0"/>
        <v>1</v>
      </c>
    </row>
    <row r="51" spans="2:6" ht="45">
      <c r="B51" s="5" t="s">
        <v>105</v>
      </c>
      <c r="C51" s="5" t="s">
        <v>65</v>
      </c>
      <c r="D51" s="10">
        <v>235</v>
      </c>
      <c r="E51" s="10">
        <v>177</v>
      </c>
      <c r="F51" s="15">
        <f t="shared" si="0"/>
        <v>0.7531914893617021</v>
      </c>
    </row>
    <row r="52" spans="2:6" ht="34.5" customHeight="1">
      <c r="B52" s="5" t="s">
        <v>106</v>
      </c>
      <c r="C52" s="5" t="s">
        <v>67</v>
      </c>
      <c r="D52" s="10">
        <v>11565.308230000001</v>
      </c>
      <c r="E52" s="10">
        <f>E53+E54</f>
        <v>7700.3</v>
      </c>
      <c r="F52" s="15">
        <f t="shared" si="0"/>
        <v>0.66581018394526614</v>
      </c>
    </row>
    <row r="53" spans="2:6" ht="75">
      <c r="B53" s="5" t="s">
        <v>107</v>
      </c>
      <c r="C53" s="5" t="s">
        <v>69</v>
      </c>
      <c r="D53" s="10">
        <v>373.1</v>
      </c>
      <c r="E53" s="10">
        <v>363.1</v>
      </c>
      <c r="F53" s="15">
        <f t="shared" si="0"/>
        <v>0.97319753417314392</v>
      </c>
    </row>
    <row r="54" spans="2:6" ht="38.25" customHeight="1">
      <c r="B54" s="5" t="s">
        <v>108</v>
      </c>
      <c r="C54" s="5" t="s">
        <v>71</v>
      </c>
      <c r="D54" s="10">
        <v>11192.20823</v>
      </c>
      <c r="E54" s="10">
        <v>7337.2</v>
      </c>
      <c r="F54" s="15">
        <f t="shared" si="0"/>
        <v>0.65556321408791374</v>
      </c>
    </row>
    <row r="55" spans="2:6" ht="20.25" customHeight="1">
      <c r="B55" s="5" t="s">
        <v>149</v>
      </c>
      <c r="C55" s="5" t="s">
        <v>126</v>
      </c>
      <c r="D55" s="10">
        <f>D56</f>
        <v>500</v>
      </c>
      <c r="E55" s="10">
        <f>E56</f>
        <v>500</v>
      </c>
      <c r="F55" s="15">
        <f t="shared" si="0"/>
        <v>1</v>
      </c>
    </row>
    <row r="56" spans="2:6" ht="34.5" customHeight="1">
      <c r="B56" s="5" t="s">
        <v>136</v>
      </c>
      <c r="C56" s="5" t="s">
        <v>127</v>
      </c>
      <c r="D56" s="10">
        <v>500</v>
      </c>
      <c r="E56" s="10">
        <v>500</v>
      </c>
      <c r="F56" s="15">
        <f t="shared" si="0"/>
        <v>1</v>
      </c>
    </row>
    <row r="57" spans="2:6" ht="20.25" customHeight="1">
      <c r="B57" s="16" t="s">
        <v>150</v>
      </c>
      <c r="C57" s="5" t="s">
        <v>112</v>
      </c>
      <c r="D57" s="10">
        <v>0</v>
      </c>
      <c r="E57" s="10">
        <v>-349.7</v>
      </c>
      <c r="F57" s="15"/>
    </row>
    <row r="58" spans="2:6" ht="20.25" customHeight="1">
      <c r="B58" s="16" t="s">
        <v>151</v>
      </c>
      <c r="C58" s="5" t="s">
        <v>114</v>
      </c>
      <c r="D58" s="10">
        <v>0</v>
      </c>
      <c r="E58" s="10">
        <v>-349.7</v>
      </c>
      <c r="F58" s="15"/>
    </row>
    <row r="59" spans="2:6" ht="24.75" customHeight="1">
      <c r="B59" s="5"/>
      <c r="C59" s="5" t="s">
        <v>72</v>
      </c>
      <c r="D59" s="10">
        <v>136463.54598</v>
      </c>
      <c r="E59" s="10">
        <f>E8+E43</f>
        <v>108078.9</v>
      </c>
      <c r="F59" s="15">
        <f t="shared" si="0"/>
        <v>0.79199832617452259</v>
      </c>
    </row>
  </sheetData>
  <mergeCells count="1">
    <mergeCell ref="B5:E5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9 мес 2014</vt:lpstr>
      <vt:lpstr>9 мес 2014 по КОСГУ доходов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2014-12-29T10:50:10Z</cp:lastPrinted>
  <dcterms:created xsi:type="dcterms:W3CDTF">2013-12-27T13:52:16Z</dcterms:created>
  <dcterms:modified xsi:type="dcterms:W3CDTF">2014-12-29T10:51:43Z</dcterms:modified>
</cp:coreProperties>
</file>